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4DE3C4A8-FEC9-46AE-A954-6278AF0253F6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Sheet1!$B$1:$G$44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G26" i="1"/>
  <c r="F22" i="1"/>
  <c r="G22" i="1"/>
  <c r="F27" i="1"/>
  <c r="G27" i="1"/>
  <c r="F28" i="1"/>
  <c r="G28" i="1"/>
  <c r="G41" i="1"/>
  <c r="I41" i="1" s="1"/>
  <c r="F41" i="1"/>
  <c r="G40" i="1"/>
  <c r="I40" i="1" s="1"/>
  <c r="F40" i="1"/>
  <c r="G39" i="1"/>
  <c r="F39" i="1"/>
  <c r="H39" i="1" s="1"/>
  <c r="G38" i="1"/>
  <c r="I38" i="1" s="1"/>
  <c r="F38" i="1"/>
  <c r="H38" i="1" s="1"/>
  <c r="G37" i="1"/>
  <c r="I37" i="1" s="1"/>
  <c r="F37" i="1"/>
  <c r="H37" i="1" s="1"/>
  <c r="G36" i="1"/>
  <c r="I36" i="1" s="1"/>
  <c r="F36" i="1"/>
  <c r="H36" i="1" s="1"/>
  <c r="G35" i="1"/>
  <c r="I35" i="1" s="1"/>
  <c r="F35" i="1"/>
  <c r="H35" i="1" s="1"/>
  <c r="G34" i="1"/>
  <c r="I34" i="1" s="1"/>
  <c r="F34" i="1"/>
  <c r="H34" i="1" s="1"/>
  <c r="G33" i="1"/>
  <c r="I33" i="1" s="1"/>
  <c r="F33" i="1"/>
  <c r="H33" i="1" s="1"/>
  <c r="G31" i="1"/>
  <c r="I31" i="1" s="1"/>
  <c r="I32" i="1" s="1"/>
  <c r="F31" i="1"/>
  <c r="H31" i="1" s="1"/>
  <c r="H32" i="1" s="1"/>
  <c r="G29" i="1"/>
  <c r="F29" i="1"/>
  <c r="H29" i="1" s="1"/>
  <c r="G25" i="1"/>
  <c r="I25" i="1" s="1"/>
  <c r="F25" i="1"/>
  <c r="H25" i="1" s="1"/>
  <c r="G24" i="1"/>
  <c r="I24" i="1" s="1"/>
  <c r="F24" i="1"/>
  <c r="H24" i="1" s="1"/>
  <c r="G23" i="1"/>
  <c r="I23" i="1" s="1"/>
  <c r="F23" i="1"/>
  <c r="H23" i="1" s="1"/>
  <c r="G21" i="1"/>
  <c r="I21" i="1" s="1"/>
  <c r="F21" i="1"/>
  <c r="H21" i="1" s="1"/>
  <c r="G20" i="1"/>
  <c r="I20" i="1" s="1"/>
  <c r="F20" i="1"/>
  <c r="H20" i="1" s="1"/>
  <c r="G19" i="1"/>
  <c r="I19" i="1" s="1"/>
  <c r="F19" i="1"/>
  <c r="H19" i="1" s="1"/>
  <c r="F7" i="1"/>
  <c r="H7" i="1" s="1"/>
  <c r="G7" i="1"/>
  <c r="I7" i="1" s="1"/>
  <c r="F8" i="1"/>
  <c r="H8" i="1" s="1"/>
  <c r="G8" i="1"/>
  <c r="I8" i="1" s="1"/>
  <c r="F9" i="1"/>
  <c r="H9" i="1" s="1"/>
  <c r="G9" i="1"/>
  <c r="I9" i="1" s="1"/>
  <c r="F10" i="1"/>
  <c r="H10" i="1" s="1"/>
  <c r="G10" i="1"/>
  <c r="I10" i="1" s="1"/>
  <c r="F11" i="1"/>
  <c r="H11" i="1" s="1"/>
  <c r="G11" i="1"/>
  <c r="I11" i="1" s="1"/>
  <c r="F12" i="1"/>
  <c r="H12" i="1" s="1"/>
  <c r="G12" i="1"/>
  <c r="I12" i="1" s="1"/>
  <c r="H13" i="1"/>
  <c r="F14" i="1"/>
  <c r="H14" i="1" s="1"/>
  <c r="G14" i="1"/>
  <c r="I14" i="1" s="1"/>
  <c r="F15" i="1"/>
  <c r="H15" i="1" s="1"/>
  <c r="G15" i="1"/>
  <c r="I15" i="1" s="1"/>
  <c r="F16" i="1"/>
  <c r="H16" i="1" s="1"/>
  <c r="G16" i="1"/>
  <c r="I16" i="1" s="1"/>
  <c r="F17" i="1"/>
  <c r="H17" i="1" s="1"/>
  <c r="G17" i="1"/>
  <c r="I17" i="1" s="1"/>
  <c r="G6" i="1"/>
  <c r="I6" i="1" s="1"/>
  <c r="F6" i="1"/>
  <c r="H6" i="1" s="1"/>
  <c r="H41" i="1"/>
  <c r="H40" i="1"/>
  <c r="I39" i="1"/>
  <c r="I29" i="1"/>
  <c r="I13" i="1"/>
  <c r="D32" i="1"/>
  <c r="E32" i="1"/>
  <c r="I42" i="1" l="1"/>
  <c r="H18" i="1"/>
  <c r="I18" i="1"/>
  <c r="H42" i="1"/>
  <c r="H30" i="1"/>
  <c r="I30" i="1"/>
  <c r="D42" i="1"/>
  <c r="D18" i="1"/>
  <c r="E42" i="1"/>
  <c r="E18" i="1"/>
  <c r="D30" i="1"/>
  <c r="E30" i="1"/>
  <c r="G42" i="1"/>
  <c r="F42" i="1"/>
  <c r="G32" i="1"/>
  <c r="F32" i="1"/>
  <c r="G30" i="1"/>
  <c r="F30" i="1"/>
  <c r="G18" i="1"/>
  <c r="F18" i="1"/>
  <c r="I43" i="1" l="1"/>
  <c r="H43" i="1"/>
  <c r="E43" i="1"/>
  <c r="D43" i="1"/>
  <c r="F43" i="1"/>
  <c r="G43" i="1"/>
</calcChain>
</file>

<file path=xl/sharedStrings.xml><?xml version="1.0" encoding="utf-8"?>
<sst xmlns="http://schemas.openxmlformats.org/spreadsheetml/2006/main" count="51" uniqueCount="45">
  <si>
    <t>Central Bank Of India</t>
  </si>
  <si>
    <t>Punjab &amp; Sind Bank</t>
  </si>
  <si>
    <t>Punjab National Bank</t>
  </si>
  <si>
    <t>Union Bank Of India</t>
  </si>
  <si>
    <t>No of Account</t>
  </si>
  <si>
    <t xml:space="preserve">Amount </t>
  </si>
  <si>
    <t>Amreli DCCB</t>
  </si>
  <si>
    <t>Axis Bank</t>
  </si>
  <si>
    <t>Bank of Baroda</t>
  </si>
  <si>
    <t>Bhavnagar DCCB</t>
  </si>
  <si>
    <t>Canara Bank</t>
  </si>
  <si>
    <t>HDFC Bank</t>
  </si>
  <si>
    <t>ICICI Bank</t>
  </si>
  <si>
    <t>IDBI Bank</t>
  </si>
  <si>
    <t>Indian Bank</t>
  </si>
  <si>
    <t>Indian Overseas Bank</t>
  </si>
  <si>
    <t>Indusind Bank</t>
  </si>
  <si>
    <t>Yes Bank</t>
  </si>
  <si>
    <t>Kotak Mahindra Bank</t>
  </si>
  <si>
    <t>RBL Bank</t>
  </si>
  <si>
    <t>Jamnagar DCCB</t>
  </si>
  <si>
    <t>Junagadh DCCB</t>
  </si>
  <si>
    <t>Panchmahal DCCB</t>
  </si>
  <si>
    <t>UCO Bank</t>
  </si>
  <si>
    <t>Sub Total</t>
  </si>
  <si>
    <t>Total</t>
  </si>
  <si>
    <t>Bank of India</t>
  </si>
  <si>
    <t>Bank of Maharashtra</t>
  </si>
  <si>
    <t>State Bank of India</t>
  </si>
  <si>
    <t>Gujarat Gramin Bank</t>
  </si>
  <si>
    <t>Banaskantha DCCB</t>
  </si>
  <si>
    <t>Karur Vysya Bank</t>
  </si>
  <si>
    <t>Surendranagar DCCB</t>
  </si>
  <si>
    <t>Amount in Lacs</t>
  </si>
  <si>
    <t>Bank wise Account pending for Payment of PMFBY 2019 Claim</t>
  </si>
  <si>
    <t>Source: Agriculture Department, GoG</t>
  </si>
  <si>
    <t>Surat DCCB</t>
  </si>
  <si>
    <t>Sabarkantha DCCB</t>
  </si>
  <si>
    <t>Gir Somnath DCCB</t>
  </si>
  <si>
    <t>Rajkot DCCB</t>
  </si>
  <si>
    <t>Bank</t>
  </si>
  <si>
    <t>Sr. No</t>
  </si>
  <si>
    <t>as of 02.02.2026</t>
  </si>
  <si>
    <t>Amount in Lakhs</t>
  </si>
  <si>
    <t>Annexure - 41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</si>
</sst>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2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33" borderId="0" xfId="0" applyFill="1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right"/>
    </xf>
    <xf numFmtId="0" fontId="2" fillId="33" borderId="1" xfId="0" applyFont="1" applyFill="1" applyBorder="1" applyAlignment="1">
      <alignment horizontal="center" vertical="center"/>
    </xf>
    <xf numFmtId="0" fontId="2" fillId="33" borderId="1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horizontal="center" vertical="center"/>
    </xf>
    <xf numFmtId="0" fontId="0" fillId="33" borderId="1" xfId="0" applyFill="1" applyBorder="1"/>
    <xf numFmtId="2" fontId="0" fillId="33" borderId="1" xfId="0" applyNumberFormat="1" applyFill="1" applyBorder="1"/>
    <xf numFmtId="0" fontId="1" fillId="33" borderId="1" xfId="0" applyFont="1" applyFill="1" applyBorder="1"/>
    <xf numFmtId="2" fontId="1" fillId="33" borderId="1" xfId="0" applyNumberFormat="1" applyFont="1" applyFill="1" applyBorder="1"/>
    <xf numFmtId="1" fontId="1" fillId="33" borderId="1" xfId="0" applyNumberFormat="1" applyFont="1" applyFill="1" applyBorder="1"/>
    <xf numFmtId="0" fontId="2" fillId="33" borderId="1" xfId="0" applyFont="1" applyFill="1" applyBorder="1"/>
    <xf numFmtId="2" fontId="2" fillId="33" borderId="1" xfId="0" applyNumberFormat="1" applyFont="1" applyFill="1" applyBorder="1"/>
    <xf numFmtId="1" fontId="2" fillId="33" borderId="1" xfId="0" applyNumberFormat="1" applyFont="1" applyFill="1" applyBorder="1" applyAlignment="1">
      <alignment horizontal="right"/>
    </xf>
    <xf numFmtId="0" fontId="0" fillId="33" borderId="0" xfId="0" applyFill="1" applyAlignment="1">
      <alignment horizontal="left" vertical="center"/>
    </xf>
    <xf numFmtId="0" fontId="2" fillId="33" borderId="1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2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right" vertic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CB4FF67F-9981-44A0-871E-6A2CC71C4820}"/>
    <cellStyle name="60% - Accent2" xfId="25" builtinId="36" customBuiltin="1"/>
    <cellStyle name="60% - Accent2 2" xfId="44" xr:uid="{FD509CBB-8E8F-4293-8098-B59D63601C17}"/>
    <cellStyle name="60% - Accent3" xfId="29" builtinId="40" customBuiltin="1"/>
    <cellStyle name="60% - Accent3 2" xfId="45" xr:uid="{01B3CB7A-1BAD-44D0-AA6F-146C33FE90AD}"/>
    <cellStyle name="60% - Accent4" xfId="33" builtinId="44" customBuiltin="1"/>
    <cellStyle name="60% - Accent4 2" xfId="46" xr:uid="{AD18B9A8-936F-44A1-928F-A22B22E8004D}"/>
    <cellStyle name="60% - Accent5" xfId="37" builtinId="48" customBuiltin="1"/>
    <cellStyle name="60% - Accent5 2" xfId="47" xr:uid="{8F98FE47-15D8-439E-B770-A0FBCA1A5FF2}"/>
    <cellStyle name="60% - Accent6" xfId="41" builtinId="52" customBuiltin="1"/>
    <cellStyle name="60% - Accent6 2" xfId="48" xr:uid="{5E35AA43-B880-459F-BD3A-350AC3B4842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6E10B808-CDBE-4952-9791-344BE80FA518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1.51.84\f\DATA%20FROM%20OLD%20PC%2021082021\olddata\SLBCDEPT\188%20SLBC%20Dec%202025\Annexures\Backup\PMFBY%202019%20data.xlsx" TargetMode="External"/><Relationship Id="rId1" Type="http://schemas.openxmlformats.org/officeDocument/2006/relationships/externalLinkPath" Target="file:///\\172.21.51.84\f\DATA%20FROM%20OLD%20PC%2021082021\olddata\SLBCDEPT\188%20SLBC%20Dec%202025\Annexures\Backup\PMFBY%202019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Sheet3"/>
      <sheetName val="Sheet5"/>
    </sheetNames>
    <sheetDataSet>
      <sheetData sheetId="0" refreshError="1"/>
      <sheetData sheetId="1">
        <row r="2">
          <cell r="B2" t="str">
            <v>Amreli DCCB</v>
          </cell>
          <cell r="C2">
            <v>6</v>
          </cell>
          <cell r="D2">
            <v>79223.039999999994</v>
          </cell>
          <cell r="E2">
            <v>0.79223039999999989</v>
          </cell>
        </row>
        <row r="3">
          <cell r="B3" t="str">
            <v>Axis Bank</v>
          </cell>
          <cell r="C3">
            <v>856</v>
          </cell>
          <cell r="D3">
            <v>14037995.602499995</v>
          </cell>
          <cell r="E3">
            <v>140.37995602499996</v>
          </cell>
        </row>
        <row r="4">
          <cell r="B4" t="str">
            <v>Bank Of Baroda</v>
          </cell>
          <cell r="C4">
            <v>2910</v>
          </cell>
          <cell r="D4">
            <v>33656670.630330384</v>
          </cell>
          <cell r="E4">
            <v>336.56670630330382</v>
          </cell>
        </row>
        <row r="5">
          <cell r="B5" t="str">
            <v>Bank Of India</v>
          </cell>
          <cell r="C5">
            <v>192</v>
          </cell>
          <cell r="D5">
            <v>2098909.6490000002</v>
          </cell>
          <cell r="E5">
            <v>20.989096490000001</v>
          </cell>
        </row>
        <row r="6">
          <cell r="B6" t="str">
            <v>Bank of Maharashtra</v>
          </cell>
          <cell r="C6">
            <v>33</v>
          </cell>
          <cell r="D6">
            <v>204979.52999999997</v>
          </cell>
          <cell r="E6">
            <v>2.0497952999999995</v>
          </cell>
        </row>
        <row r="7">
          <cell r="B7" t="str">
            <v>Bhavnagar DCCB</v>
          </cell>
          <cell r="C7">
            <v>15</v>
          </cell>
          <cell r="D7">
            <v>280605.05440000002</v>
          </cell>
          <cell r="E7">
            <v>2.8060505440000001</v>
          </cell>
        </row>
        <row r="8">
          <cell r="B8" t="str">
            <v>Canara Bank</v>
          </cell>
          <cell r="C8">
            <v>153</v>
          </cell>
          <cell r="D8">
            <v>1745892.2560999994</v>
          </cell>
          <cell r="E8">
            <v>17.458922560999994</v>
          </cell>
        </row>
        <row r="9">
          <cell r="B9" t="str">
            <v>Central Bank Of India</v>
          </cell>
          <cell r="C9">
            <v>300</v>
          </cell>
          <cell r="D9">
            <v>3521715.8533999994</v>
          </cell>
          <cell r="E9">
            <v>35.217158533999992</v>
          </cell>
        </row>
        <row r="10">
          <cell r="B10" t="str">
            <v>Gujarat Gramin Bank</v>
          </cell>
          <cell r="C10">
            <v>259</v>
          </cell>
          <cell r="D10">
            <v>4098262.6853999998</v>
          </cell>
          <cell r="E10">
            <v>40.982626853999996</v>
          </cell>
        </row>
        <row r="11">
          <cell r="B11" t="str">
            <v>HDFC BANK</v>
          </cell>
          <cell r="C11">
            <v>483</v>
          </cell>
          <cell r="D11">
            <v>10480006.322799996</v>
          </cell>
          <cell r="E11">
            <v>104.80006322799996</v>
          </cell>
        </row>
        <row r="12">
          <cell r="B12" t="str">
            <v>ICICI Bank</v>
          </cell>
          <cell r="C12">
            <v>220</v>
          </cell>
          <cell r="D12">
            <v>3178308.4922000007</v>
          </cell>
          <cell r="E12">
            <v>31.783084922000008</v>
          </cell>
        </row>
        <row r="13">
          <cell r="B13" t="str">
            <v>IDBI Bank</v>
          </cell>
          <cell r="C13">
            <v>129</v>
          </cell>
          <cell r="D13">
            <v>1379816.2800000003</v>
          </cell>
          <cell r="E13">
            <v>13.798162800000002</v>
          </cell>
        </row>
        <row r="14">
          <cell r="B14" t="str">
            <v>INDIAN BANK</v>
          </cell>
          <cell r="C14">
            <v>21</v>
          </cell>
          <cell r="D14">
            <v>311768.8</v>
          </cell>
          <cell r="E14">
            <v>3.1176879999999998</v>
          </cell>
        </row>
        <row r="15">
          <cell r="B15" t="str">
            <v>INDIAN OVERSEAS BANK</v>
          </cell>
          <cell r="C15">
            <v>3</v>
          </cell>
          <cell r="D15">
            <v>44844.89</v>
          </cell>
          <cell r="E15">
            <v>0.44844889999999998</v>
          </cell>
        </row>
        <row r="16">
          <cell r="B16" t="str">
            <v>INDUSIND BANK</v>
          </cell>
          <cell r="C16">
            <v>11</v>
          </cell>
          <cell r="D16">
            <v>101665.75</v>
          </cell>
          <cell r="E16">
            <v>1.0166575</v>
          </cell>
        </row>
        <row r="17">
          <cell r="B17" t="str">
            <v>Karur Vysya Bank</v>
          </cell>
          <cell r="C17">
            <v>1</v>
          </cell>
          <cell r="D17">
            <v>27994</v>
          </cell>
          <cell r="E17">
            <v>0.27994000000000002</v>
          </cell>
        </row>
        <row r="18">
          <cell r="B18" t="str">
            <v>Kotak Mahindra Bank</v>
          </cell>
          <cell r="C18">
            <v>5</v>
          </cell>
          <cell r="D18">
            <v>50743.765200000002</v>
          </cell>
          <cell r="E18">
            <v>0.50743765200000002</v>
          </cell>
        </row>
        <row r="19">
          <cell r="B19" t="str">
            <v>Punjab National Bank</v>
          </cell>
          <cell r="C19">
            <v>556</v>
          </cell>
          <cell r="D19">
            <v>6536308.9754999988</v>
          </cell>
          <cell r="E19">
            <v>65.36308975499999</v>
          </cell>
        </row>
        <row r="20">
          <cell r="B20" t="str">
            <v>RBL Bank</v>
          </cell>
          <cell r="C20">
            <v>68</v>
          </cell>
          <cell r="D20">
            <v>1319008.5899999999</v>
          </cell>
          <cell r="E20">
            <v>13.190085899999998</v>
          </cell>
        </row>
        <row r="21">
          <cell r="B21" t="str">
            <v>Rajkot DCCB</v>
          </cell>
          <cell r="C21">
            <v>20</v>
          </cell>
          <cell r="D21">
            <v>173059.1274</v>
          </cell>
          <cell r="E21">
            <v>1.730591274</v>
          </cell>
        </row>
        <row r="22">
          <cell r="B22" t="str">
            <v>State Bank Of India</v>
          </cell>
          <cell r="C22">
            <v>2572</v>
          </cell>
          <cell r="D22">
            <v>31213462.443500102</v>
          </cell>
          <cell r="E22">
            <v>312.134624435001</v>
          </cell>
        </row>
        <row r="23">
          <cell r="B23" t="str">
            <v>Banaskantha DCCB</v>
          </cell>
          <cell r="C23">
            <v>10</v>
          </cell>
          <cell r="D23">
            <v>102687</v>
          </cell>
          <cell r="E23">
            <v>1.0268699999999999</v>
          </cell>
        </row>
        <row r="24">
          <cell r="B24" t="str">
            <v>Jamnagar DCCB</v>
          </cell>
          <cell r="C24">
            <v>35</v>
          </cell>
          <cell r="D24">
            <v>712085.99860000005</v>
          </cell>
          <cell r="E24">
            <v>7.1208599860000001</v>
          </cell>
        </row>
        <row r="25">
          <cell r="B25" t="str">
            <v>Junagadh DCCB</v>
          </cell>
          <cell r="C25">
            <v>20</v>
          </cell>
          <cell r="D25">
            <v>266481.75680000003</v>
          </cell>
          <cell r="E25">
            <v>2.6648175680000001</v>
          </cell>
        </row>
        <row r="26">
          <cell r="B26" t="str">
            <v>Gir Somnath DCCB</v>
          </cell>
          <cell r="C26">
            <v>3</v>
          </cell>
          <cell r="D26">
            <v>15646.45</v>
          </cell>
          <cell r="E26">
            <v>0.15646450000000001</v>
          </cell>
        </row>
        <row r="27">
          <cell r="B27" t="str">
            <v>Panchmahal DCCB</v>
          </cell>
          <cell r="C27">
            <v>18</v>
          </cell>
          <cell r="D27">
            <v>34180.879999999997</v>
          </cell>
          <cell r="E27">
            <v>0.34180879999999997</v>
          </cell>
        </row>
        <row r="28">
          <cell r="B28" t="str">
            <v>Sabarkantha DCCB</v>
          </cell>
          <cell r="C28">
            <v>212</v>
          </cell>
          <cell r="D28">
            <v>1126577.3501000004</v>
          </cell>
          <cell r="E28">
            <v>11.265773501000004</v>
          </cell>
        </row>
        <row r="29">
          <cell r="B29" t="str">
            <v>Surat DCCB</v>
          </cell>
          <cell r="C29">
            <v>3</v>
          </cell>
          <cell r="D29">
            <v>5983.7515000000003</v>
          </cell>
          <cell r="E29">
            <v>5.9837515000000001E-2</v>
          </cell>
        </row>
        <row r="30">
          <cell r="B30" t="str">
            <v>Surendranagar DCCB</v>
          </cell>
          <cell r="C30">
            <v>111</v>
          </cell>
          <cell r="D30">
            <v>684968</v>
          </cell>
          <cell r="E30">
            <v>6.8496800000000002</v>
          </cell>
        </row>
        <row r="31">
          <cell r="B31" t="str">
            <v>Uco Bank</v>
          </cell>
          <cell r="C31">
            <v>4</v>
          </cell>
          <cell r="D31">
            <v>56433.08</v>
          </cell>
          <cell r="E31">
            <v>0.56433080000000002</v>
          </cell>
        </row>
        <row r="32">
          <cell r="B32" t="str">
            <v>Union Bank Of India</v>
          </cell>
          <cell r="C32">
            <v>247</v>
          </cell>
          <cell r="D32">
            <v>4064263.2871000003</v>
          </cell>
          <cell r="E32">
            <v>40.642632871000004</v>
          </cell>
        </row>
        <row r="33">
          <cell r="B33" t="str">
            <v>YES BANK</v>
          </cell>
          <cell r="C33">
            <v>47</v>
          </cell>
          <cell r="D33">
            <v>317427</v>
          </cell>
          <cell r="E33">
            <v>3.1742699999999999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4"/>
  <sheetViews>
    <sheetView tabSelected="1" view="pageBreakPreview" zoomScaleNormal="100" zoomScaleSheetLayoutView="100" workbookViewId="0">
      <selection activeCell="B1" sqref="B1:H1"/>
    </sheetView>
  </sheetViews>
  <sheetFormatPr defaultRowHeight="15" x14ac:dyDescent="0.25"/>
  <cols>
    <col min="2" max="2" width="8" style="1" customWidth="1"/>
    <col min="3" max="3" width="28.140625" customWidth="1"/>
    <col min="4" max="5" width="11.42578125" hidden="1" customWidth="1"/>
    <col min="6" max="7" width="18.7109375" customWidth="1"/>
    <col min="8" max="9" width="11.42578125" hidden="1" customWidth="1"/>
  </cols>
  <sheetData>
    <row r="1" spans="2:11" ht="31.5" x14ac:dyDescent="0.25">
      <c r="B1" s="21" t="s">
        <v>44</v>
      </c>
      <c r="C1" s="21"/>
      <c r="D1" s="21"/>
      <c r="E1" s="21"/>
      <c r="F1" s="21"/>
      <c r="G1" s="21"/>
      <c r="H1" s="21"/>
      <c r="I1" s="3"/>
    </row>
    <row r="2" spans="2:11" ht="30.75" customHeight="1" x14ac:dyDescent="0.25">
      <c r="B2" s="20" t="s">
        <v>34</v>
      </c>
      <c r="C2" s="20"/>
      <c r="D2" s="20"/>
      <c r="E2" s="20"/>
      <c r="F2" s="20"/>
      <c r="G2" s="20"/>
      <c r="H2" s="20"/>
      <c r="I2" s="20"/>
    </row>
    <row r="3" spans="2:11" x14ac:dyDescent="0.25">
      <c r="B3" s="4"/>
      <c r="C3" s="3"/>
      <c r="D3" s="3"/>
      <c r="E3" s="3"/>
      <c r="F3" s="3"/>
      <c r="G3" s="3"/>
      <c r="H3" s="3"/>
      <c r="I3" s="3"/>
    </row>
    <row r="4" spans="2:11" x14ac:dyDescent="0.25">
      <c r="B4" s="4"/>
      <c r="C4" s="3"/>
      <c r="D4" s="3"/>
      <c r="E4" s="3"/>
      <c r="F4" s="3"/>
      <c r="G4" s="5" t="s">
        <v>42</v>
      </c>
      <c r="H4" s="3"/>
      <c r="I4" s="5" t="s">
        <v>33</v>
      </c>
    </row>
    <row r="5" spans="2:11" ht="32.25" customHeight="1" x14ac:dyDescent="0.25">
      <c r="B5" s="6" t="s">
        <v>41</v>
      </c>
      <c r="C5" s="6" t="s">
        <v>40</v>
      </c>
      <c r="D5" s="7" t="s">
        <v>4</v>
      </c>
      <c r="E5" s="7" t="s">
        <v>5</v>
      </c>
      <c r="F5" s="7" t="s">
        <v>4</v>
      </c>
      <c r="G5" s="7" t="s">
        <v>43</v>
      </c>
      <c r="H5" s="7" t="s">
        <v>4</v>
      </c>
      <c r="I5" s="7" t="s">
        <v>5</v>
      </c>
    </row>
    <row r="6" spans="2:11" x14ac:dyDescent="0.25">
      <c r="B6" s="8">
        <v>1</v>
      </c>
      <c r="C6" s="9" t="s">
        <v>8</v>
      </c>
      <c r="D6" s="9">
        <v>2849</v>
      </c>
      <c r="E6" s="10">
        <v>342.47936650999998</v>
      </c>
      <c r="F6" s="9">
        <f>VLOOKUP(C6,[1]Sheet3!$B$2:$E$33,2,0)</f>
        <v>2910</v>
      </c>
      <c r="G6" s="10">
        <f>VLOOKUP(C6,[1]Sheet3!$B$2:$E$33,4,0)</f>
        <v>336.56670630330382</v>
      </c>
      <c r="H6" s="9">
        <f>F6-D6</f>
        <v>61</v>
      </c>
      <c r="I6" s="9">
        <f>G6-E6</f>
        <v>-5.9126602066961595</v>
      </c>
      <c r="K6" s="2"/>
    </row>
    <row r="7" spans="2:11" x14ac:dyDescent="0.25">
      <c r="B7" s="8">
        <v>2</v>
      </c>
      <c r="C7" s="9" t="s">
        <v>26</v>
      </c>
      <c r="D7" s="9">
        <v>594</v>
      </c>
      <c r="E7" s="10">
        <v>44.544361523000006</v>
      </c>
      <c r="F7" s="9">
        <f>VLOOKUP(C7,[1]Sheet3!$B$2:$E$33,2,0)</f>
        <v>192</v>
      </c>
      <c r="G7" s="10">
        <f>VLOOKUP(C7,[1]Sheet3!$B$2:$E$33,4,0)</f>
        <v>20.989096490000001</v>
      </c>
      <c r="H7" s="9">
        <f t="shared" ref="H7:I17" si="0">F7-D7</f>
        <v>-402</v>
      </c>
      <c r="I7" s="9">
        <f t="shared" si="0"/>
        <v>-23.555265033000005</v>
      </c>
      <c r="K7" s="2"/>
    </row>
    <row r="8" spans="2:11" x14ac:dyDescent="0.25">
      <c r="B8" s="8">
        <v>3</v>
      </c>
      <c r="C8" s="9" t="s">
        <v>27</v>
      </c>
      <c r="D8" s="9">
        <v>32</v>
      </c>
      <c r="E8" s="10">
        <v>1.700245</v>
      </c>
      <c r="F8" s="9">
        <f>VLOOKUP(C8,[1]Sheet3!$B$2:$E$33,2,0)</f>
        <v>33</v>
      </c>
      <c r="G8" s="10">
        <f>VLOOKUP(C8,[1]Sheet3!$B$2:$E$33,4,0)</f>
        <v>2.0497952999999995</v>
      </c>
      <c r="H8" s="9">
        <f t="shared" si="0"/>
        <v>1</v>
      </c>
      <c r="I8" s="9">
        <f t="shared" si="0"/>
        <v>0.34955029999999954</v>
      </c>
      <c r="K8" s="2"/>
    </row>
    <row r="9" spans="2:11" x14ac:dyDescent="0.25">
      <c r="B9" s="8">
        <v>4</v>
      </c>
      <c r="C9" s="9" t="s">
        <v>10</v>
      </c>
      <c r="D9" s="9">
        <v>544</v>
      </c>
      <c r="E9" s="10">
        <v>91.434914360999983</v>
      </c>
      <c r="F9" s="9">
        <f>VLOOKUP(C9,[1]Sheet3!$B$2:$E$33,2,0)</f>
        <v>153</v>
      </c>
      <c r="G9" s="10">
        <f>VLOOKUP(C9,[1]Sheet3!$B$2:$E$33,4,0)</f>
        <v>17.458922560999994</v>
      </c>
      <c r="H9" s="9">
        <f t="shared" si="0"/>
        <v>-391</v>
      </c>
      <c r="I9" s="9">
        <f t="shared" si="0"/>
        <v>-73.975991799999989</v>
      </c>
      <c r="K9" s="2"/>
    </row>
    <row r="10" spans="2:11" x14ac:dyDescent="0.25">
      <c r="B10" s="8">
        <v>5</v>
      </c>
      <c r="C10" s="9" t="s">
        <v>0</v>
      </c>
      <c r="D10" s="9">
        <v>195</v>
      </c>
      <c r="E10" s="10">
        <v>21.89664887</v>
      </c>
      <c r="F10" s="9">
        <f>VLOOKUP(C10,[1]Sheet3!$B$2:$E$33,2,0)</f>
        <v>300</v>
      </c>
      <c r="G10" s="10">
        <f>VLOOKUP(C10,[1]Sheet3!$B$2:$E$33,4,0)</f>
        <v>35.217158533999992</v>
      </c>
      <c r="H10" s="9">
        <f t="shared" si="0"/>
        <v>105</v>
      </c>
      <c r="I10" s="9">
        <f t="shared" si="0"/>
        <v>13.320509663999992</v>
      </c>
      <c r="K10" s="2"/>
    </row>
    <row r="11" spans="2:11" x14ac:dyDescent="0.25">
      <c r="B11" s="8">
        <v>6</v>
      </c>
      <c r="C11" s="9" t="s">
        <v>14</v>
      </c>
      <c r="D11" s="9">
        <v>25</v>
      </c>
      <c r="E11" s="10">
        <v>3.6672379999999998</v>
      </c>
      <c r="F11" s="9">
        <f>VLOOKUP(C11,[1]Sheet3!$B$2:$E$33,2,0)</f>
        <v>21</v>
      </c>
      <c r="G11" s="10">
        <f>VLOOKUP(C11,[1]Sheet3!$B$2:$E$33,4,0)</f>
        <v>3.1176879999999998</v>
      </c>
      <c r="H11" s="9">
        <f t="shared" si="0"/>
        <v>-4</v>
      </c>
      <c r="I11" s="9">
        <f t="shared" si="0"/>
        <v>-0.54954999999999998</v>
      </c>
      <c r="K11" s="2"/>
    </row>
    <row r="12" spans="2:11" x14ac:dyDescent="0.25">
      <c r="B12" s="8">
        <v>7</v>
      </c>
      <c r="C12" s="9" t="s">
        <v>15</v>
      </c>
      <c r="D12" s="9">
        <v>2</v>
      </c>
      <c r="E12" s="10">
        <v>0.2620826</v>
      </c>
      <c r="F12" s="9">
        <f>VLOOKUP(C12,[1]Sheet3!$B$2:$E$33,2,0)</f>
        <v>3</v>
      </c>
      <c r="G12" s="10">
        <f>VLOOKUP(C12,[1]Sheet3!$B$2:$E$33,4,0)</f>
        <v>0.44844889999999998</v>
      </c>
      <c r="H12" s="9">
        <f t="shared" si="0"/>
        <v>1</v>
      </c>
      <c r="I12" s="9">
        <f t="shared" si="0"/>
        <v>0.18636629999999998</v>
      </c>
      <c r="K12" s="2"/>
    </row>
    <row r="13" spans="2:11" x14ac:dyDescent="0.25">
      <c r="B13" s="8">
        <v>8</v>
      </c>
      <c r="C13" s="9" t="s">
        <v>1</v>
      </c>
      <c r="D13" s="9">
        <v>3</v>
      </c>
      <c r="E13" s="10">
        <v>6.3364300000000012E-2</v>
      </c>
      <c r="F13" s="9">
        <v>0</v>
      </c>
      <c r="G13" s="10">
        <v>0</v>
      </c>
      <c r="H13" s="9">
        <f t="shared" si="0"/>
        <v>-3</v>
      </c>
      <c r="I13" s="9">
        <f t="shared" si="0"/>
        <v>-6.3364300000000012E-2</v>
      </c>
      <c r="K13" s="2"/>
    </row>
    <row r="14" spans="2:11" x14ac:dyDescent="0.25">
      <c r="B14" s="8">
        <v>9</v>
      </c>
      <c r="C14" s="9" t="s">
        <v>2</v>
      </c>
      <c r="D14" s="9">
        <v>487</v>
      </c>
      <c r="E14" s="10">
        <v>54.631075199999998</v>
      </c>
      <c r="F14" s="9">
        <f>VLOOKUP(C14,[1]Sheet3!$B$2:$E$33,2,0)</f>
        <v>556</v>
      </c>
      <c r="G14" s="10">
        <f>VLOOKUP(C14,[1]Sheet3!$B$2:$E$33,4,0)</f>
        <v>65.36308975499999</v>
      </c>
      <c r="H14" s="9">
        <f t="shared" si="0"/>
        <v>69</v>
      </c>
      <c r="I14" s="9">
        <f t="shared" si="0"/>
        <v>10.732014554999992</v>
      </c>
      <c r="K14" s="2"/>
    </row>
    <row r="15" spans="2:11" x14ac:dyDescent="0.25">
      <c r="B15" s="8">
        <v>10</v>
      </c>
      <c r="C15" s="9" t="s">
        <v>28</v>
      </c>
      <c r="D15" s="9">
        <v>3097</v>
      </c>
      <c r="E15" s="10">
        <v>427.46847917999997</v>
      </c>
      <c r="F15" s="9">
        <f>VLOOKUP(C15,[1]Sheet3!$B$2:$E$33,2,0)</f>
        <v>2572</v>
      </c>
      <c r="G15" s="10">
        <f>VLOOKUP(C15,[1]Sheet3!$B$2:$E$33,4,0)</f>
        <v>312.134624435001</v>
      </c>
      <c r="H15" s="9">
        <f t="shared" si="0"/>
        <v>-525</v>
      </c>
      <c r="I15" s="9">
        <f t="shared" si="0"/>
        <v>-115.33385474499897</v>
      </c>
      <c r="K15" s="2"/>
    </row>
    <row r="16" spans="2:11" x14ac:dyDescent="0.25">
      <c r="B16" s="8">
        <v>11</v>
      </c>
      <c r="C16" s="9" t="s">
        <v>23</v>
      </c>
      <c r="D16" s="9">
        <v>4</v>
      </c>
      <c r="E16" s="10">
        <v>0.56433080000000002</v>
      </c>
      <c r="F16" s="9">
        <f>VLOOKUP(C16,[1]Sheet3!$B$2:$E$33,2,0)</f>
        <v>4</v>
      </c>
      <c r="G16" s="10">
        <f>VLOOKUP(C16,[1]Sheet3!$B$2:$E$33,4,0)</f>
        <v>0.56433080000000002</v>
      </c>
      <c r="H16" s="9">
        <f t="shared" si="0"/>
        <v>0</v>
      </c>
      <c r="I16" s="9">
        <f t="shared" si="0"/>
        <v>0</v>
      </c>
      <c r="K16" s="2"/>
    </row>
    <row r="17" spans="2:11" x14ac:dyDescent="0.25">
      <c r="B17" s="8">
        <v>12</v>
      </c>
      <c r="C17" s="9" t="s">
        <v>3</v>
      </c>
      <c r="D17" s="9">
        <v>253</v>
      </c>
      <c r="E17" s="10">
        <v>32.295766871000005</v>
      </c>
      <c r="F17" s="9">
        <f>VLOOKUP(C17,[1]Sheet3!$B$2:$E$33,2,0)</f>
        <v>247</v>
      </c>
      <c r="G17" s="10">
        <f>VLOOKUP(C17,[1]Sheet3!$B$2:$E$33,4,0)</f>
        <v>40.642632871000004</v>
      </c>
      <c r="H17" s="9">
        <f t="shared" si="0"/>
        <v>-6</v>
      </c>
      <c r="I17" s="9">
        <f t="shared" si="0"/>
        <v>8.3468659999999986</v>
      </c>
      <c r="K17" s="2"/>
    </row>
    <row r="18" spans="2:11" x14ac:dyDescent="0.25">
      <c r="B18" s="19" t="s">
        <v>24</v>
      </c>
      <c r="C18" s="19"/>
      <c r="D18" s="11">
        <f t="shared" ref="D18:E18" si="1">SUM(D6:D17)</f>
        <v>8085</v>
      </c>
      <c r="E18" s="12">
        <f t="shared" si="1"/>
        <v>1021.0078732149998</v>
      </c>
      <c r="F18" s="11">
        <f>SUM(F6:F17)</f>
        <v>6991</v>
      </c>
      <c r="G18" s="12">
        <f>SUM(G6:G17)</f>
        <v>834.55249394930479</v>
      </c>
      <c r="H18" s="13">
        <f t="shared" ref="H18:I18" si="2">SUM(H6:H17)</f>
        <v>-1094</v>
      </c>
      <c r="I18" s="12">
        <f t="shared" si="2"/>
        <v>-186.45537926569514</v>
      </c>
      <c r="K18" s="2"/>
    </row>
    <row r="19" spans="2:11" x14ac:dyDescent="0.25">
      <c r="B19" s="8">
        <v>13</v>
      </c>
      <c r="C19" s="9" t="s">
        <v>6</v>
      </c>
      <c r="D19" s="9">
        <v>5</v>
      </c>
      <c r="E19" s="10">
        <v>0.66311039999999999</v>
      </c>
      <c r="F19" s="9">
        <f>VLOOKUP(C19,[1]Sheet3!$B$2:$E$33,2,0)</f>
        <v>6</v>
      </c>
      <c r="G19" s="10">
        <f>VLOOKUP(C19,[1]Sheet3!$B$2:$E$33,4,0)</f>
        <v>0.79223039999999989</v>
      </c>
      <c r="H19" s="9">
        <f t="shared" ref="H19:H29" si="3">F19-D19</f>
        <v>1</v>
      </c>
      <c r="I19" s="10">
        <f t="shared" ref="I19:I29" si="4">G19-E19</f>
        <v>0.1291199999999999</v>
      </c>
      <c r="K19" s="2"/>
    </row>
    <row r="20" spans="2:11" x14ac:dyDescent="0.25">
      <c r="B20" s="8">
        <v>14</v>
      </c>
      <c r="C20" s="9" t="s">
        <v>30</v>
      </c>
      <c r="D20" s="9">
        <v>10</v>
      </c>
      <c r="E20" s="10">
        <v>1.0268699999999999</v>
      </c>
      <c r="F20" s="9">
        <f>VLOOKUP(C20,[1]Sheet3!$B$2:$E$33,2,0)</f>
        <v>10</v>
      </c>
      <c r="G20" s="10">
        <f>VLOOKUP(C20,[1]Sheet3!$B$2:$E$33,4,0)</f>
        <v>1.0268699999999999</v>
      </c>
      <c r="H20" s="9">
        <f t="shared" si="3"/>
        <v>0</v>
      </c>
      <c r="I20" s="10">
        <f t="shared" si="4"/>
        <v>0</v>
      </c>
      <c r="K20" s="2"/>
    </row>
    <row r="21" spans="2:11" x14ac:dyDescent="0.25">
      <c r="B21" s="8">
        <v>15</v>
      </c>
      <c r="C21" s="9" t="s">
        <v>9</v>
      </c>
      <c r="D21" s="9">
        <v>6</v>
      </c>
      <c r="E21" s="10">
        <v>0.51348280000000002</v>
      </c>
      <c r="F21" s="9">
        <f>VLOOKUP(C21,[1]Sheet3!$B$2:$E$33,2,0)</f>
        <v>15</v>
      </c>
      <c r="G21" s="10">
        <f>VLOOKUP(C21,[1]Sheet3!$B$2:$E$33,4,0)</f>
        <v>2.8060505440000001</v>
      </c>
      <c r="H21" s="9">
        <f t="shared" si="3"/>
        <v>9</v>
      </c>
      <c r="I21" s="10">
        <f t="shared" si="4"/>
        <v>2.2925677440000003</v>
      </c>
      <c r="K21" s="2"/>
    </row>
    <row r="22" spans="2:11" x14ac:dyDescent="0.25">
      <c r="B22" s="8">
        <v>16</v>
      </c>
      <c r="C22" s="9" t="s">
        <v>38</v>
      </c>
      <c r="D22" s="9"/>
      <c r="E22" s="10"/>
      <c r="F22" s="9">
        <f>VLOOKUP(C22,[1]Sheet3!$B$2:$E$33,2,0)</f>
        <v>3</v>
      </c>
      <c r="G22" s="10">
        <f>VLOOKUP(C22,[1]Sheet3!$B$2:$E$33,4,0)</f>
        <v>0.15646450000000001</v>
      </c>
      <c r="H22" s="9"/>
      <c r="I22" s="10"/>
      <c r="K22" s="2"/>
    </row>
    <row r="23" spans="2:11" x14ac:dyDescent="0.25">
      <c r="B23" s="8">
        <v>17</v>
      </c>
      <c r="C23" s="9" t="s">
        <v>20</v>
      </c>
      <c r="D23" s="9">
        <v>54</v>
      </c>
      <c r="E23" s="10">
        <v>6.3297507859999991</v>
      </c>
      <c r="F23" s="9">
        <f>VLOOKUP(C23,[1]Sheet3!$B$2:$E$33,2,0)</f>
        <v>35</v>
      </c>
      <c r="G23" s="10">
        <f>VLOOKUP(C23,[1]Sheet3!$B$2:$E$33,4,0)</f>
        <v>7.1208599860000001</v>
      </c>
      <c r="H23" s="9">
        <f t="shared" si="3"/>
        <v>-19</v>
      </c>
      <c r="I23" s="10">
        <f t="shared" si="4"/>
        <v>0.79110920000000107</v>
      </c>
      <c r="K23" s="2"/>
    </row>
    <row r="24" spans="2:11" x14ac:dyDescent="0.25">
      <c r="B24" s="8">
        <v>18</v>
      </c>
      <c r="C24" s="9" t="s">
        <v>21</v>
      </c>
      <c r="D24" s="9">
        <v>616</v>
      </c>
      <c r="E24" s="10">
        <v>33.983706403904812</v>
      </c>
      <c r="F24" s="9">
        <f>VLOOKUP(C24,[1]Sheet3!$B$2:$E$33,2,0)</f>
        <v>20</v>
      </c>
      <c r="G24" s="10">
        <f>VLOOKUP(C24,[1]Sheet3!$B$2:$E$33,4,0)</f>
        <v>2.6648175680000001</v>
      </c>
      <c r="H24" s="9">
        <f t="shared" si="3"/>
        <v>-596</v>
      </c>
      <c r="I24" s="10">
        <f t="shared" si="4"/>
        <v>-31.318888835904811</v>
      </c>
      <c r="K24" s="2"/>
    </row>
    <row r="25" spans="2:11" x14ac:dyDescent="0.25">
      <c r="B25" s="8">
        <v>19</v>
      </c>
      <c r="C25" s="9" t="s">
        <v>22</v>
      </c>
      <c r="D25" s="9">
        <v>2</v>
      </c>
      <c r="E25" s="10">
        <v>2.112E-2</v>
      </c>
      <c r="F25" s="9">
        <f>VLOOKUP(C25,[1]Sheet3!$B$2:$E$33,2,0)</f>
        <v>18</v>
      </c>
      <c r="G25" s="10">
        <f>VLOOKUP(C25,[1]Sheet3!$B$2:$E$33,4,0)</f>
        <v>0.34180879999999997</v>
      </c>
      <c r="H25" s="9">
        <f t="shared" si="3"/>
        <v>16</v>
      </c>
      <c r="I25" s="10">
        <f t="shared" si="4"/>
        <v>0.3206888</v>
      </c>
      <c r="K25" s="2"/>
    </row>
    <row r="26" spans="2:11" x14ac:dyDescent="0.25">
      <c r="B26" s="8">
        <v>20</v>
      </c>
      <c r="C26" s="9" t="s">
        <v>39</v>
      </c>
      <c r="D26" s="9"/>
      <c r="E26" s="10"/>
      <c r="F26" s="9">
        <f>VLOOKUP(C26,[1]Sheet3!$B$2:$E$33,2,0)</f>
        <v>20</v>
      </c>
      <c r="G26" s="10">
        <f>VLOOKUP(C26,[1]Sheet3!$B$2:$E$33,4,0)</f>
        <v>1.730591274</v>
      </c>
      <c r="H26" s="9"/>
      <c r="I26" s="10"/>
      <c r="K26" s="2"/>
    </row>
    <row r="27" spans="2:11" x14ac:dyDescent="0.25">
      <c r="B27" s="8">
        <v>21</v>
      </c>
      <c r="C27" s="9" t="s">
        <v>37</v>
      </c>
      <c r="D27" s="9"/>
      <c r="E27" s="10"/>
      <c r="F27" s="9">
        <f>VLOOKUP(C27,[1]Sheet3!$B$2:$E$33,2,0)</f>
        <v>212</v>
      </c>
      <c r="G27" s="10">
        <f>VLOOKUP(C27,[1]Sheet3!$B$2:$E$33,4,0)</f>
        <v>11.265773501000004</v>
      </c>
      <c r="H27" s="9"/>
      <c r="I27" s="10"/>
      <c r="K27" s="2"/>
    </row>
    <row r="28" spans="2:11" x14ac:dyDescent="0.25">
      <c r="B28" s="8">
        <v>22</v>
      </c>
      <c r="C28" s="9" t="s">
        <v>36</v>
      </c>
      <c r="D28" s="9"/>
      <c r="E28" s="10"/>
      <c r="F28" s="9">
        <f>VLOOKUP(C28,[1]Sheet3!$B$2:$E$33,2,0)</f>
        <v>3</v>
      </c>
      <c r="G28" s="10">
        <f>VLOOKUP(C28,[1]Sheet3!$B$2:$E$33,4,0)</f>
        <v>5.9837515000000001E-2</v>
      </c>
      <c r="H28" s="9"/>
      <c r="I28" s="10"/>
      <c r="K28" s="2"/>
    </row>
    <row r="29" spans="2:11" x14ac:dyDescent="0.25">
      <c r="B29" s="8">
        <v>23</v>
      </c>
      <c r="C29" s="9" t="s">
        <v>32</v>
      </c>
      <c r="D29" s="9">
        <v>130</v>
      </c>
      <c r="E29" s="10">
        <v>7.1461455999999997</v>
      </c>
      <c r="F29" s="9">
        <f>VLOOKUP(C29,[1]Sheet3!$B$2:$E$33,2,0)</f>
        <v>111</v>
      </c>
      <c r="G29" s="10">
        <f>VLOOKUP(C29,[1]Sheet3!$B$2:$E$33,4,0)</f>
        <v>6.8496800000000002</v>
      </c>
      <c r="H29" s="9">
        <f t="shared" si="3"/>
        <v>-19</v>
      </c>
      <c r="I29" s="10">
        <f t="shared" si="4"/>
        <v>-0.29646559999999944</v>
      </c>
      <c r="K29" s="2"/>
    </row>
    <row r="30" spans="2:11" x14ac:dyDescent="0.25">
      <c r="B30" s="19" t="s">
        <v>24</v>
      </c>
      <c r="C30" s="19"/>
      <c r="D30" s="11">
        <f t="shared" ref="D30:I30" si="5">SUM(D19:D29)</f>
        <v>823</v>
      </c>
      <c r="E30" s="12">
        <f t="shared" si="5"/>
        <v>49.684185989904812</v>
      </c>
      <c r="F30" s="11">
        <f t="shared" si="5"/>
        <v>453</v>
      </c>
      <c r="G30" s="12">
        <f t="shared" si="5"/>
        <v>34.81498408800001</v>
      </c>
      <c r="H30" s="13">
        <f t="shared" si="5"/>
        <v>-608</v>
      </c>
      <c r="I30" s="12">
        <f t="shared" si="5"/>
        <v>-28.081868691904809</v>
      </c>
      <c r="K30" s="2"/>
    </row>
    <row r="31" spans="2:11" x14ac:dyDescent="0.25">
      <c r="B31" s="8">
        <v>24</v>
      </c>
      <c r="C31" s="9" t="s">
        <v>29</v>
      </c>
      <c r="D31" s="9">
        <v>32</v>
      </c>
      <c r="E31" s="10">
        <v>5.9481000000000002</v>
      </c>
      <c r="F31" s="9">
        <f>VLOOKUP(C31,[1]Sheet3!$B$2:$E$33,2,0)</f>
        <v>259</v>
      </c>
      <c r="G31" s="10">
        <f>VLOOKUP(C31,[1]Sheet3!$B$2:$E$33,4,0)</f>
        <v>40.982626853999996</v>
      </c>
      <c r="H31" s="9">
        <f t="shared" ref="H31" si="6">F31-D31</f>
        <v>227</v>
      </c>
      <c r="I31" s="10">
        <f t="shared" ref="I31" si="7">G31-E31</f>
        <v>35.034526853999992</v>
      </c>
      <c r="K31" s="2"/>
    </row>
    <row r="32" spans="2:11" x14ac:dyDescent="0.25">
      <c r="B32" s="19" t="s">
        <v>24</v>
      </c>
      <c r="C32" s="19"/>
      <c r="D32" s="11">
        <f t="shared" ref="D32:E32" si="8">D31</f>
        <v>32</v>
      </c>
      <c r="E32" s="12">
        <f t="shared" si="8"/>
        <v>5.9481000000000002</v>
      </c>
      <c r="F32" s="11">
        <f>F31</f>
        <v>259</v>
      </c>
      <c r="G32" s="12">
        <f>G31</f>
        <v>40.982626853999996</v>
      </c>
      <c r="H32" s="13">
        <f t="shared" ref="H32:I32" si="9">H31</f>
        <v>227</v>
      </c>
      <c r="I32" s="12">
        <f t="shared" si="9"/>
        <v>35.034526853999992</v>
      </c>
      <c r="K32" s="2"/>
    </row>
    <row r="33" spans="2:11" x14ac:dyDescent="0.25">
      <c r="B33" s="8">
        <v>25</v>
      </c>
      <c r="C33" s="9" t="s">
        <v>7</v>
      </c>
      <c r="D33" s="9">
        <v>895</v>
      </c>
      <c r="E33" s="10">
        <v>146.91083539999997</v>
      </c>
      <c r="F33" s="9">
        <f>VLOOKUP(C33,[1]Sheet3!$B$2:$E$33,2,0)</f>
        <v>856</v>
      </c>
      <c r="G33" s="10">
        <f>VLOOKUP(C33,[1]Sheet3!$B$2:$E$33,4,0)</f>
        <v>140.37995602499996</v>
      </c>
      <c r="H33" s="9">
        <f t="shared" ref="H33:H41" si="10">F33-D33</f>
        <v>-39</v>
      </c>
      <c r="I33" s="10">
        <f t="shared" ref="I33:I41" si="11">G33-E33</f>
        <v>-6.530879375000012</v>
      </c>
      <c r="K33" s="2"/>
    </row>
    <row r="34" spans="2:11" x14ac:dyDescent="0.25">
      <c r="B34" s="8">
        <v>26</v>
      </c>
      <c r="C34" s="9" t="s">
        <v>11</v>
      </c>
      <c r="D34" s="9">
        <v>322</v>
      </c>
      <c r="E34" s="10">
        <v>84.614310125053549</v>
      </c>
      <c r="F34" s="9">
        <f>VLOOKUP(C34,[1]Sheet3!$B$2:$E$33,2,0)</f>
        <v>483</v>
      </c>
      <c r="G34" s="10">
        <f>VLOOKUP(C34,[1]Sheet3!$B$2:$E$33,4,0)</f>
        <v>104.80006322799996</v>
      </c>
      <c r="H34" s="9">
        <f t="shared" si="10"/>
        <v>161</v>
      </c>
      <c r="I34" s="10">
        <f t="shared" si="11"/>
        <v>20.185753102946407</v>
      </c>
      <c r="K34" s="2"/>
    </row>
    <row r="35" spans="2:11" x14ac:dyDescent="0.25">
      <c r="B35" s="8">
        <v>27</v>
      </c>
      <c r="C35" s="9" t="s">
        <v>12</v>
      </c>
      <c r="D35" s="9">
        <v>298</v>
      </c>
      <c r="E35" s="10">
        <v>40.485423522000005</v>
      </c>
      <c r="F35" s="9">
        <f>VLOOKUP(C35,[1]Sheet3!$B$2:$E$33,2,0)</f>
        <v>220</v>
      </c>
      <c r="G35" s="10">
        <f>VLOOKUP(C35,[1]Sheet3!$B$2:$E$33,4,0)</f>
        <v>31.783084922000008</v>
      </c>
      <c r="H35" s="9">
        <f t="shared" si="10"/>
        <v>-78</v>
      </c>
      <c r="I35" s="10">
        <f t="shared" si="11"/>
        <v>-8.7023385999999974</v>
      </c>
      <c r="K35" s="2"/>
    </row>
    <row r="36" spans="2:11" x14ac:dyDescent="0.25">
      <c r="B36" s="8">
        <v>28</v>
      </c>
      <c r="C36" s="9" t="s">
        <v>13</v>
      </c>
      <c r="D36" s="9">
        <v>97</v>
      </c>
      <c r="E36" s="10">
        <v>11.167256799999997</v>
      </c>
      <c r="F36" s="9">
        <f>VLOOKUP(C36,[1]Sheet3!$B$2:$E$33,2,0)</f>
        <v>129</v>
      </c>
      <c r="G36" s="10">
        <f>VLOOKUP(C36,[1]Sheet3!$B$2:$E$33,4,0)</f>
        <v>13.798162800000002</v>
      </c>
      <c r="H36" s="9">
        <f t="shared" si="10"/>
        <v>32</v>
      </c>
      <c r="I36" s="10">
        <f t="shared" si="11"/>
        <v>2.6309060000000049</v>
      </c>
      <c r="K36" s="2"/>
    </row>
    <row r="37" spans="2:11" x14ac:dyDescent="0.25">
      <c r="B37" s="8">
        <v>29</v>
      </c>
      <c r="C37" s="9" t="s">
        <v>16</v>
      </c>
      <c r="D37" s="9">
        <v>10</v>
      </c>
      <c r="E37" s="10">
        <v>0.97073750000000003</v>
      </c>
      <c r="F37" s="9">
        <f>VLOOKUP(C37,[1]Sheet3!$B$2:$E$33,2,0)</f>
        <v>11</v>
      </c>
      <c r="G37" s="10">
        <f>VLOOKUP(C37,[1]Sheet3!$B$2:$E$33,4,0)</f>
        <v>1.0166575</v>
      </c>
      <c r="H37" s="9">
        <f t="shared" si="10"/>
        <v>1</v>
      </c>
      <c r="I37" s="10">
        <f t="shared" si="11"/>
        <v>4.5919999999999961E-2</v>
      </c>
      <c r="K37" s="2"/>
    </row>
    <row r="38" spans="2:11" x14ac:dyDescent="0.25">
      <c r="B38" s="8">
        <v>30</v>
      </c>
      <c r="C38" s="9" t="s">
        <v>31</v>
      </c>
      <c r="D38" s="9">
        <v>1</v>
      </c>
      <c r="E38" s="10">
        <v>0.27994000000000002</v>
      </c>
      <c r="F38" s="9">
        <f>VLOOKUP(C38,[1]Sheet3!$B$2:$E$33,2,0)</f>
        <v>1</v>
      </c>
      <c r="G38" s="10">
        <f>VLOOKUP(C38,[1]Sheet3!$B$2:$E$33,4,0)</f>
        <v>0.27994000000000002</v>
      </c>
      <c r="H38" s="9">
        <f t="shared" si="10"/>
        <v>0</v>
      </c>
      <c r="I38" s="10">
        <f t="shared" si="11"/>
        <v>0</v>
      </c>
      <c r="K38" s="2"/>
    </row>
    <row r="39" spans="2:11" x14ac:dyDescent="0.25">
      <c r="B39" s="8">
        <v>31</v>
      </c>
      <c r="C39" s="9" t="s">
        <v>18</v>
      </c>
      <c r="D39" s="9">
        <v>26</v>
      </c>
      <c r="E39" s="10">
        <v>3.3391064039999994</v>
      </c>
      <c r="F39" s="9">
        <f>VLOOKUP(C39,[1]Sheet3!$B$2:$E$33,2,0)</f>
        <v>5</v>
      </c>
      <c r="G39" s="10">
        <f>VLOOKUP(C39,[1]Sheet3!$B$2:$E$33,4,0)</f>
        <v>0.50743765200000002</v>
      </c>
      <c r="H39" s="9">
        <f t="shared" si="10"/>
        <v>-21</v>
      </c>
      <c r="I39" s="10">
        <f t="shared" si="11"/>
        <v>-2.8316687519999992</v>
      </c>
      <c r="K39" s="2"/>
    </row>
    <row r="40" spans="2:11" x14ac:dyDescent="0.25">
      <c r="B40" s="8">
        <v>32</v>
      </c>
      <c r="C40" s="9" t="s">
        <v>19</v>
      </c>
      <c r="D40" s="9">
        <v>2</v>
      </c>
      <c r="E40" s="10">
        <v>1.6631099999999999E-2</v>
      </c>
      <c r="F40" s="9">
        <f>VLOOKUP(C40,[1]Sheet3!$B$2:$E$33,2,0)</f>
        <v>68</v>
      </c>
      <c r="G40" s="10">
        <f>VLOOKUP(C40,[1]Sheet3!$B$2:$E$33,4,0)</f>
        <v>13.190085899999998</v>
      </c>
      <c r="H40" s="9">
        <f t="shared" si="10"/>
        <v>66</v>
      </c>
      <c r="I40" s="10">
        <f t="shared" si="11"/>
        <v>13.173454799999998</v>
      </c>
      <c r="K40" s="2"/>
    </row>
    <row r="41" spans="2:11" x14ac:dyDescent="0.25">
      <c r="B41" s="8">
        <v>33</v>
      </c>
      <c r="C41" s="9" t="s">
        <v>17</v>
      </c>
      <c r="D41" s="9">
        <v>43</v>
      </c>
      <c r="E41" s="10">
        <v>2.3605916000000002</v>
      </c>
      <c r="F41" s="9">
        <f>VLOOKUP(C41,[1]Sheet3!$B$2:$E$33,2,0)</f>
        <v>47</v>
      </c>
      <c r="G41" s="10">
        <f>VLOOKUP(C41,[1]Sheet3!$B$2:$E$33,4,0)</f>
        <v>3.1742699999999999</v>
      </c>
      <c r="H41" s="9">
        <f t="shared" si="10"/>
        <v>4</v>
      </c>
      <c r="I41" s="10">
        <f t="shared" si="11"/>
        <v>0.81367839999999969</v>
      </c>
      <c r="K41" s="2"/>
    </row>
    <row r="42" spans="2:11" x14ac:dyDescent="0.25">
      <c r="B42" s="19" t="s">
        <v>24</v>
      </c>
      <c r="C42" s="19"/>
      <c r="D42" s="11">
        <f t="shared" ref="D42:E42" si="12">SUM(D33:D41)</f>
        <v>1694</v>
      </c>
      <c r="E42" s="12">
        <f t="shared" si="12"/>
        <v>290.14483245105356</v>
      </c>
      <c r="F42" s="11">
        <f>SUM(F33:F41)</f>
        <v>1820</v>
      </c>
      <c r="G42" s="12">
        <f>SUM(G33:G41)</f>
        <v>308.9296580269999</v>
      </c>
      <c r="H42" s="13">
        <f t="shared" ref="H42:I42" si="13">SUM(H33:H41)</f>
        <v>126</v>
      </c>
      <c r="I42" s="12">
        <f t="shared" si="13"/>
        <v>18.7848255759464</v>
      </c>
    </row>
    <row r="43" spans="2:11" ht="15.75" x14ac:dyDescent="0.25">
      <c r="B43" s="18" t="s">
        <v>25</v>
      </c>
      <c r="C43" s="18"/>
      <c r="D43" s="14">
        <f t="shared" ref="D43:I43" si="14">D42+D32+D30+D18</f>
        <v>10634</v>
      </c>
      <c r="E43" s="15">
        <f t="shared" si="14"/>
        <v>1366.784991655958</v>
      </c>
      <c r="F43" s="14">
        <f t="shared" si="14"/>
        <v>9523</v>
      </c>
      <c r="G43" s="15">
        <f t="shared" si="14"/>
        <v>1219.2797629183046</v>
      </c>
      <c r="H43" s="16">
        <f t="shared" si="14"/>
        <v>-1349</v>
      </c>
      <c r="I43" s="15">
        <f t="shared" si="14"/>
        <v>-160.71789552765355</v>
      </c>
    </row>
    <row r="44" spans="2:11" x14ac:dyDescent="0.25">
      <c r="B44" s="17" t="s">
        <v>35</v>
      </c>
      <c r="C44" s="3"/>
      <c r="D44" s="3"/>
      <c r="E44" s="3"/>
      <c r="F44" s="3"/>
      <c r="G44" s="3"/>
      <c r="H44" s="3"/>
      <c r="I44" s="3"/>
    </row>
  </sheetData>
  <sortState xmlns:xlrd2="http://schemas.microsoft.com/office/spreadsheetml/2017/richdata2" ref="A6:G41">
    <sortCondition ref="A6:A41"/>
  </sortState>
  <mergeCells count="7">
    <mergeCell ref="B1:H1"/>
    <mergeCell ref="B43:C43"/>
    <mergeCell ref="B32:C32"/>
    <mergeCell ref="B2:I2"/>
    <mergeCell ref="B18:C18"/>
    <mergeCell ref="B30:C30"/>
    <mergeCell ref="B42:C42"/>
  </mergeCells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Savan Manilal Patel</cp:lastModifiedBy>
  <cp:lastPrinted>2026-02-12T09:28:36Z</cp:lastPrinted>
  <dcterms:created xsi:type="dcterms:W3CDTF">2025-11-20T04:56:09Z</dcterms:created>
  <dcterms:modified xsi:type="dcterms:W3CDTF">2026-02-13T08:35:37Z</dcterms:modified>
</cp:coreProperties>
</file>